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xr:revisionPtr revIDLastSave="0" documentId="13_ncr:1_{B37420EC-C4C1-4C7B-9CA8-9BAED32EA50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30" sheetId="2" r:id="rId1"/>
  </sheets>
  <definedNames>
    <definedName name="_xlnm.Print_Titles" localSheetId="0">'Приложение 30'!$10:$12</definedName>
    <definedName name="_xlnm.Print_Area" localSheetId="0">'Приложение 30'!$CM$1:$CV$28</definedName>
  </definedNames>
  <calcPr calcId="191029"/>
</workbook>
</file>

<file path=xl/calcChain.xml><?xml version="1.0" encoding="utf-8"?>
<calcChain xmlns="http://schemas.openxmlformats.org/spreadsheetml/2006/main">
  <c r="CO14" i="2" l="1"/>
  <c r="CO28" i="2" s="1"/>
  <c r="CP18" i="2"/>
  <c r="CP28" i="2" s="1"/>
  <c r="CV28" i="2"/>
  <c r="CU28" i="2"/>
  <c r="CS28" i="2"/>
  <c r="CR28" i="2"/>
  <c r="CT26" i="2"/>
  <c r="CT27" i="2"/>
  <c r="CQ26" i="2"/>
  <c r="CQ27" i="2"/>
  <c r="CN27" i="2"/>
  <c r="CN16" i="2"/>
  <c r="CN26" i="2"/>
  <c r="CP17" i="2" l="1"/>
  <c r="CT25" i="2"/>
  <c r="CQ25" i="2"/>
  <c r="CN25" i="2"/>
  <c r="CT24" i="2"/>
  <c r="CQ24" i="2"/>
  <c r="CN24" i="2"/>
  <c r="CP15" i="2" l="1"/>
  <c r="CP14" i="2"/>
  <c r="CN23" i="2" l="1"/>
  <c r="CN22" i="2"/>
  <c r="CN21" i="2"/>
  <c r="CN20" i="2"/>
  <c r="CN19" i="2"/>
  <c r="CN18" i="2"/>
  <c r="CN17" i="2"/>
  <c r="CN15" i="2"/>
  <c r="CN14" i="2"/>
  <c r="CN13" i="2"/>
  <c r="CT23" i="2"/>
  <c r="CQ23" i="2"/>
  <c r="CT22" i="2"/>
  <c r="CQ22" i="2"/>
  <c r="CT21" i="2"/>
  <c r="CQ21" i="2"/>
  <c r="CT20" i="2"/>
  <c r="CQ20" i="2"/>
  <c r="CT19" i="2"/>
  <c r="CQ19" i="2"/>
  <c r="CT18" i="2"/>
  <c r="CQ18" i="2"/>
  <c r="CT17" i="2"/>
  <c r="CQ17" i="2"/>
  <c r="CT15" i="2"/>
  <c r="CQ15" i="2"/>
  <c r="CT14" i="2"/>
  <c r="CQ14" i="2"/>
  <c r="CT13" i="2"/>
  <c r="CQ13" i="2"/>
  <c r="CN28" i="2" l="1"/>
  <c r="CT28" i="2"/>
  <c r="CQ28" i="2"/>
</calcChain>
</file>

<file path=xl/sharedStrings.xml><?xml version="1.0" encoding="utf-8"?>
<sst xmlns="http://schemas.openxmlformats.org/spreadsheetml/2006/main" count="42" uniqueCount="31">
  <si>
    <t>к решению Думы района</t>
  </si>
  <si>
    <t>ИТОГО</t>
  </si>
  <si>
    <t>Наименование</t>
  </si>
  <si>
    <t>2026 год</t>
  </si>
  <si>
    <t>в том числе:</t>
  </si>
  <si>
    <t>Всего</t>
  </si>
  <si>
    <t>Приложение 13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</si>
  <si>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</si>
  <si>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</si>
  <si>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</si>
  <si>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Приложение 30</t>
  </si>
  <si>
    <t xml:space="preserve">от № </t>
  </si>
  <si>
    <t>Распределение бюджетных ассигнований бюджета Нижневартовского района на 2026 год и плановый период 2027 и 2028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</si>
  <si>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2028 год</t>
  </si>
  <si>
    <t>Культурно-образовательный комплекс в с. Ларьяк Нижневартовского района</t>
  </si>
  <si>
    <t>Сельский дом культуры в д. Вата Нижневартовского района (корректировка проекта)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</si>
  <si>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</si>
  <si>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Резервуар нефтепродуктов в селе Покур Нижневартовского района</t>
  </si>
  <si>
    <t>Вертолетная площадка для транспортного судна типа Ми-8 в д. Соснина Нижневартовского района</t>
  </si>
  <si>
    <t>Инженерные сети квартала 01:05:02 в пгт. Излучинск Нижневартовского района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</si>
  <si>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</t>
  </si>
  <si>
    <t>Строительство автомобильной дороги к дому № 15 по ул. Таёжная от точки примыкания (ул. Энергетиков 18) в п.г.т. Излучинск Нижневартовского района</t>
  </si>
  <si>
    <t>Котельная, сети газоснабжения в селе Большетархово Нижневартовского района</t>
  </si>
  <si>
    <t xml:space="preserve">  от 08.12.2025 № 1054</t>
  </si>
  <si>
    <t>Блочно-модульное здание овощехранилища на территории детского сада на 50 мест, расположенного по адресу: с. Варьеган, ул. Центральная, д.17 ("Детский сад "Олененок")</t>
  </si>
  <si>
    <t>Артезианская скважина в с. Корлики Нижневартовского района</t>
  </si>
  <si>
    <t>Здание "Русская изба" к краеведческому музею им. Т.В. Великородовой в д.Вата</t>
  </si>
  <si>
    <t>(тыс. руб.)</t>
  </si>
  <si>
    <t>Сети водоснабжения по ул. Центральная в д. Вата Нижневартовского района</t>
  </si>
  <si>
    <t>за счет средств окружного бюджета</t>
  </si>
  <si>
    <t>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</si>
</sst>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.00\.000\.0"/>
    <numFmt numFmtId="165" formatCode="#,##0.0,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7" fillId="0" borderId="0" xfId="1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165" fontId="5" fillId="0" borderId="1" xfId="5" applyNumberFormat="1" applyFont="1" applyBorder="1" applyAlignment="1" applyProtection="1">
      <alignment wrapText="1"/>
      <protection hidden="1"/>
    </xf>
    <xf numFmtId="0" fontId="9" fillId="0" borderId="1" xfId="5" applyFont="1" applyBorder="1" applyAlignment="1" applyProtection="1">
      <alignment horizontal="left" wrapText="1"/>
      <protection hidden="1"/>
    </xf>
    <xf numFmtId="165" fontId="10" fillId="0" borderId="1" xfId="5" applyNumberFormat="1" applyFont="1" applyBorder="1" applyProtection="1">
      <protection hidden="1"/>
    </xf>
    <xf numFmtId="166" fontId="3" fillId="0" borderId="0" xfId="1" applyNumberFormat="1" applyFont="1" applyAlignment="1">
      <alignment wrapText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W29"/>
  <sheetViews>
    <sheetView showGridLines="0" tabSelected="1" zoomScale="80" zoomScaleNormal="80" workbookViewId="0">
      <pane xSplit="91" ySplit="12" topLeftCell="CN13" activePane="bottomRight" state="frozen"/>
      <selection pane="topRight" activeCell="CN1" sqref="CN1"/>
      <selection pane="bottomLeft" activeCell="A17" sqref="A17"/>
      <selection pane="bottomRight" activeCell="CM6" sqref="CM6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2.5703125" style="4" customWidth="1"/>
    <col min="92" max="93" width="12.42578125" style="2" customWidth="1"/>
    <col min="94" max="100" width="12.42578125" style="1" customWidth="1"/>
    <col min="101" max="16384" width="9.140625" style="1"/>
  </cols>
  <sheetData>
    <row r="1" spans="1:101" x14ac:dyDescent="0.25">
      <c r="CV1" s="10" t="s">
        <v>6</v>
      </c>
    </row>
    <row r="2" spans="1:101" x14ac:dyDescent="0.25">
      <c r="CV2" s="10" t="s">
        <v>0</v>
      </c>
    </row>
    <row r="3" spans="1:101" customFormat="1" ht="15" x14ac:dyDescent="0.25">
      <c r="A3" s="6"/>
      <c r="B3" s="6"/>
      <c r="C3" s="6"/>
      <c r="D3" s="6"/>
      <c r="E3" s="6"/>
      <c r="F3" s="6"/>
      <c r="G3" s="18" t="s">
        <v>6</v>
      </c>
      <c r="H3" s="18"/>
      <c r="I3" s="6"/>
      <c r="J3" s="8"/>
      <c r="K3" s="8"/>
      <c r="CM3" s="11"/>
      <c r="CN3" s="12"/>
      <c r="CO3" s="12"/>
      <c r="CP3" s="12"/>
      <c r="CQ3" s="12"/>
      <c r="CR3" s="12"/>
      <c r="CS3" s="12"/>
      <c r="CT3" s="12"/>
      <c r="CU3" s="12"/>
      <c r="CV3" s="10" t="s">
        <v>11</v>
      </c>
      <c r="CW3" s="12"/>
    </row>
    <row r="4" spans="1:101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1"/>
      <c r="CN4" s="12"/>
      <c r="CO4" s="12"/>
      <c r="CP4" s="12"/>
      <c r="CQ4" s="12"/>
      <c r="CR4" s="12"/>
      <c r="CS4" s="12"/>
      <c r="CT4" s="12"/>
      <c r="CU4" s="12"/>
      <c r="CV4" s="10"/>
      <c r="CW4" s="12"/>
    </row>
    <row r="5" spans="1:101" x14ac:dyDescent="0.25">
      <c r="CV5" s="10" t="s">
        <v>10</v>
      </c>
    </row>
    <row r="6" spans="1:101" x14ac:dyDescent="0.25">
      <c r="CV6" s="10" t="s">
        <v>0</v>
      </c>
    </row>
    <row r="7" spans="1:101" customFormat="1" ht="15" x14ac:dyDescent="0.25">
      <c r="A7" s="6"/>
      <c r="B7" s="6"/>
      <c r="C7" s="6"/>
      <c r="D7" s="6"/>
      <c r="E7" s="6"/>
      <c r="F7" s="6"/>
      <c r="G7" s="18" t="s">
        <v>6</v>
      </c>
      <c r="H7" s="18"/>
      <c r="I7" s="6"/>
      <c r="J7" s="8"/>
      <c r="K7" s="8"/>
      <c r="CM7" s="11"/>
      <c r="CN7" s="12"/>
      <c r="CO7" s="12"/>
      <c r="CP7" s="12"/>
      <c r="CQ7" s="12"/>
      <c r="CR7" s="12"/>
      <c r="CS7" s="12"/>
      <c r="CT7" s="12"/>
      <c r="CU7" s="12"/>
      <c r="CV7" s="10" t="s">
        <v>23</v>
      </c>
      <c r="CW7" s="12"/>
    </row>
    <row r="8" spans="1:101" ht="56.45" customHeight="1" x14ac:dyDescent="0.3">
      <c r="CM8" s="22" t="s">
        <v>12</v>
      </c>
      <c r="CN8" s="22"/>
      <c r="CO8" s="22"/>
      <c r="CP8" s="22"/>
      <c r="CQ8" s="22"/>
      <c r="CR8" s="22"/>
      <c r="CS8" s="22"/>
      <c r="CT8" s="22"/>
      <c r="CU8" s="22"/>
      <c r="CV8" s="22"/>
    </row>
    <row r="9" spans="1:101" x14ac:dyDescent="0.25">
      <c r="CV9" s="3" t="s">
        <v>27</v>
      </c>
    </row>
    <row r="10" spans="1:101" x14ac:dyDescent="0.25">
      <c r="CM10" s="23" t="s">
        <v>2</v>
      </c>
      <c r="CN10" s="19" t="s">
        <v>3</v>
      </c>
      <c r="CO10" s="19"/>
      <c r="CP10" s="19"/>
      <c r="CQ10" s="19" t="s">
        <v>7</v>
      </c>
      <c r="CR10" s="19"/>
      <c r="CS10" s="19"/>
      <c r="CT10" s="19" t="s">
        <v>13</v>
      </c>
      <c r="CU10" s="19"/>
      <c r="CV10" s="19"/>
    </row>
    <row r="11" spans="1:101" x14ac:dyDescent="0.25">
      <c r="CM11" s="23"/>
      <c r="CN11" s="20" t="s">
        <v>5</v>
      </c>
      <c r="CO11" s="21" t="s">
        <v>4</v>
      </c>
      <c r="CP11" s="21"/>
      <c r="CQ11" s="20" t="s">
        <v>5</v>
      </c>
      <c r="CR11" s="21" t="s">
        <v>4</v>
      </c>
      <c r="CS11" s="21"/>
      <c r="CT11" s="20" t="s">
        <v>5</v>
      </c>
      <c r="CU11" s="21" t="s">
        <v>4</v>
      </c>
      <c r="CV11" s="21"/>
    </row>
    <row r="12" spans="1:101" ht="63" customHeight="1" x14ac:dyDescent="0.25">
      <c r="CM12" s="23"/>
      <c r="CN12" s="20"/>
      <c r="CO12" s="5" t="s">
        <v>29</v>
      </c>
      <c r="CP12" s="5" t="s">
        <v>30</v>
      </c>
      <c r="CQ12" s="20"/>
      <c r="CR12" s="5" t="s">
        <v>29</v>
      </c>
      <c r="CS12" s="5" t="s">
        <v>30</v>
      </c>
      <c r="CT12" s="20"/>
      <c r="CU12" s="5" t="s">
        <v>29</v>
      </c>
      <c r="CV12" s="5" t="s">
        <v>30</v>
      </c>
    </row>
    <row r="13" spans="1:101" s="9" customFormat="1" ht="48.75" customHeight="1" x14ac:dyDescent="0.25">
      <c r="CM13" s="13" t="s">
        <v>24</v>
      </c>
      <c r="CN13" s="14">
        <f t="shared" ref="CN13" si="0">CO13+CP13</f>
        <v>792000</v>
      </c>
      <c r="CO13" s="14"/>
      <c r="CP13" s="14">
        <v>792000</v>
      </c>
      <c r="CQ13" s="14">
        <f t="shared" ref="CQ13:CQ27" si="1">CR13+CS13</f>
        <v>0</v>
      </c>
      <c r="CR13" s="14"/>
      <c r="CS13" s="14"/>
      <c r="CT13" s="14">
        <f t="shared" ref="CT13:CT28" si="2">CU13+CV13</f>
        <v>0</v>
      </c>
      <c r="CU13" s="14"/>
      <c r="CV13" s="14"/>
    </row>
    <row r="14" spans="1:101" s="9" customFormat="1" ht="34.5" customHeight="1" x14ac:dyDescent="0.25">
      <c r="CM14" s="13" t="s">
        <v>20</v>
      </c>
      <c r="CN14" s="14">
        <f>CO14+CP14</f>
        <v>371534150</v>
      </c>
      <c r="CO14" s="14">
        <f>486195800-252793700</f>
        <v>233402100</v>
      </c>
      <c r="CP14" s="14">
        <f>600000+39532050+98000000</f>
        <v>138132050</v>
      </c>
      <c r="CQ14" s="14">
        <f>CR14+CS14</f>
        <v>252572800</v>
      </c>
      <c r="CR14" s="14">
        <v>252572800</v>
      </c>
      <c r="CS14" s="14"/>
      <c r="CT14" s="14">
        <f t="shared" si="2"/>
        <v>0</v>
      </c>
      <c r="CU14" s="14"/>
      <c r="CV14" s="14"/>
    </row>
    <row r="15" spans="1:101" x14ac:dyDescent="0.25">
      <c r="CM15" s="13" t="s">
        <v>14</v>
      </c>
      <c r="CN15" s="14">
        <f t="shared" ref="CN15:CN17" si="3">CO15+CP15</f>
        <v>3892194.93</v>
      </c>
      <c r="CO15" s="14"/>
      <c r="CP15" s="14">
        <f>9001.2+3883193.73</f>
        <v>3892194.93</v>
      </c>
      <c r="CQ15" s="14">
        <f t="shared" si="1"/>
        <v>0</v>
      </c>
      <c r="CR15" s="14"/>
      <c r="CS15" s="14"/>
      <c r="CT15" s="14">
        <f t="shared" si="2"/>
        <v>0</v>
      </c>
      <c r="CU15" s="14"/>
      <c r="CV15" s="14"/>
    </row>
    <row r="16" spans="1:101" ht="32.25" customHeight="1" x14ac:dyDescent="0.25">
      <c r="CM16" s="13" t="s">
        <v>26</v>
      </c>
      <c r="CN16" s="14">
        <f t="shared" si="3"/>
        <v>1000000</v>
      </c>
      <c r="CO16" s="14"/>
      <c r="CP16" s="14">
        <v>1000000</v>
      </c>
      <c r="CQ16" s="14">
        <v>0</v>
      </c>
      <c r="CR16" s="14"/>
      <c r="CS16" s="14"/>
      <c r="CT16" s="14">
        <v>0</v>
      </c>
      <c r="CU16" s="14"/>
      <c r="CV16" s="14"/>
    </row>
    <row r="17" spans="91:100" ht="30" x14ac:dyDescent="0.25">
      <c r="CM17" s="13" t="s">
        <v>15</v>
      </c>
      <c r="CN17" s="14">
        <f t="shared" si="3"/>
        <v>29920430.169999998</v>
      </c>
      <c r="CO17" s="14"/>
      <c r="CP17" s="14">
        <f>704028+24519277.72+4697124.45</f>
        <v>29920430.169999998</v>
      </c>
      <c r="CQ17" s="14">
        <f t="shared" si="1"/>
        <v>0</v>
      </c>
      <c r="CR17" s="14"/>
      <c r="CS17" s="14"/>
      <c r="CT17" s="14">
        <f t="shared" si="2"/>
        <v>0</v>
      </c>
      <c r="CU17" s="14"/>
      <c r="CV17" s="14"/>
    </row>
    <row r="18" spans="91:100" x14ac:dyDescent="0.25">
      <c r="CM18" s="13" t="s">
        <v>8</v>
      </c>
      <c r="CN18" s="14">
        <f>CO18+CP18</f>
        <v>332216140.66999996</v>
      </c>
      <c r="CO18" s="14">
        <v>264755423.88</v>
      </c>
      <c r="CP18" s="14">
        <f>24165005+42023850.97+671860.82+600000</f>
        <v>67460716.789999992</v>
      </c>
      <c r="CQ18" s="14">
        <f>CR18+CS18</f>
        <v>0</v>
      </c>
      <c r="CR18" s="14"/>
      <c r="CS18" s="14"/>
      <c r="CT18" s="14">
        <f t="shared" si="2"/>
        <v>0</v>
      </c>
      <c r="CU18" s="14"/>
      <c r="CV18" s="14"/>
    </row>
    <row r="19" spans="91:100" ht="45.75" customHeight="1" x14ac:dyDescent="0.25">
      <c r="CM19" s="13" t="s">
        <v>16</v>
      </c>
      <c r="CN19" s="14">
        <f>CO19+CP19</f>
        <v>4616911.97</v>
      </c>
      <c r="CO19" s="14"/>
      <c r="CP19" s="14">
        <v>4616911.97</v>
      </c>
      <c r="CQ19" s="14">
        <f>CR19+CS19</f>
        <v>0</v>
      </c>
      <c r="CR19" s="14"/>
      <c r="CS19" s="14"/>
      <c r="CT19" s="14">
        <f t="shared" si="2"/>
        <v>0</v>
      </c>
      <c r="CU19" s="14"/>
      <c r="CV19" s="14"/>
    </row>
    <row r="20" spans="91:100" x14ac:dyDescent="0.25">
      <c r="CM20" s="13" t="s">
        <v>17</v>
      </c>
      <c r="CN20" s="14">
        <f t="shared" ref="CN20" si="4">CO20+CP20</f>
        <v>1470843.18</v>
      </c>
      <c r="CO20" s="14"/>
      <c r="CP20" s="14">
        <v>1470843.18</v>
      </c>
      <c r="CQ20" s="14">
        <f t="shared" si="1"/>
        <v>0</v>
      </c>
      <c r="CR20" s="14"/>
      <c r="CS20" s="14"/>
      <c r="CT20" s="14">
        <f t="shared" si="2"/>
        <v>0</v>
      </c>
      <c r="CU20" s="14"/>
      <c r="CV20" s="14"/>
    </row>
    <row r="21" spans="91:100" ht="30" x14ac:dyDescent="0.25">
      <c r="CM21" s="13" t="s">
        <v>9</v>
      </c>
      <c r="CN21" s="14">
        <f>CO21+CP21</f>
        <v>73945510.980000004</v>
      </c>
      <c r="CO21" s="14">
        <v>59089300</v>
      </c>
      <c r="CP21" s="14">
        <v>14856210.98</v>
      </c>
      <c r="CQ21" s="14">
        <f>CR21+CS21</f>
        <v>0</v>
      </c>
      <c r="CR21" s="14"/>
      <c r="CS21" s="14"/>
      <c r="CT21" s="14">
        <f t="shared" si="2"/>
        <v>0</v>
      </c>
      <c r="CU21" s="14"/>
      <c r="CV21" s="14"/>
    </row>
    <row r="22" spans="91:100" ht="30" x14ac:dyDescent="0.25">
      <c r="CM22" s="13" t="s">
        <v>18</v>
      </c>
      <c r="CN22" s="14">
        <f t="shared" ref="CN22:CN27" si="5">CO22+CP22</f>
        <v>10451331.35</v>
      </c>
      <c r="CO22" s="14"/>
      <c r="CP22" s="14">
        <v>10451331.35</v>
      </c>
      <c r="CQ22" s="14">
        <f t="shared" si="1"/>
        <v>0</v>
      </c>
      <c r="CR22" s="14"/>
      <c r="CS22" s="14"/>
      <c r="CT22" s="14">
        <f t="shared" si="2"/>
        <v>0</v>
      </c>
      <c r="CU22" s="14"/>
      <c r="CV22" s="14"/>
    </row>
    <row r="23" spans="91:100" ht="30" x14ac:dyDescent="0.25">
      <c r="CM23" s="13" t="s">
        <v>19</v>
      </c>
      <c r="CN23" s="14">
        <f t="shared" si="5"/>
        <v>14996940</v>
      </c>
      <c r="CO23" s="14"/>
      <c r="CP23" s="14">
        <v>14996940</v>
      </c>
      <c r="CQ23" s="14">
        <f t="shared" si="1"/>
        <v>0</v>
      </c>
      <c r="CR23" s="14"/>
      <c r="CS23" s="14"/>
      <c r="CT23" s="14">
        <f t="shared" si="2"/>
        <v>0</v>
      </c>
      <c r="CU23" s="14"/>
      <c r="CV23" s="14"/>
    </row>
    <row r="24" spans="91:100" ht="45" x14ac:dyDescent="0.25">
      <c r="CM24" s="13" t="s">
        <v>21</v>
      </c>
      <c r="CN24" s="14">
        <f t="shared" si="5"/>
        <v>2507230</v>
      </c>
      <c r="CO24" s="14"/>
      <c r="CP24" s="14">
        <v>2507230</v>
      </c>
      <c r="CQ24" s="14">
        <f t="shared" si="1"/>
        <v>0</v>
      </c>
      <c r="CR24" s="14"/>
      <c r="CS24" s="14"/>
      <c r="CT24" s="14">
        <f t="shared" si="2"/>
        <v>0</v>
      </c>
      <c r="CU24" s="14"/>
      <c r="CV24" s="14"/>
    </row>
    <row r="25" spans="91:100" ht="30" x14ac:dyDescent="0.25">
      <c r="CM25" s="13" t="s">
        <v>22</v>
      </c>
      <c r="CN25" s="14">
        <f t="shared" si="5"/>
        <v>9321376.2100000009</v>
      </c>
      <c r="CO25" s="14"/>
      <c r="CP25" s="14">
        <v>9321376.2100000009</v>
      </c>
      <c r="CQ25" s="14">
        <f t="shared" si="1"/>
        <v>0</v>
      </c>
      <c r="CR25" s="14"/>
      <c r="CS25" s="14"/>
      <c r="CT25" s="14">
        <f t="shared" si="2"/>
        <v>0</v>
      </c>
      <c r="CU25" s="14"/>
      <c r="CV25" s="14"/>
    </row>
    <row r="26" spans="91:100" x14ac:dyDescent="0.25">
      <c r="CM26" s="13" t="s">
        <v>25</v>
      </c>
      <c r="CN26" s="14">
        <f t="shared" si="5"/>
        <v>10728048</v>
      </c>
      <c r="CO26" s="14"/>
      <c r="CP26" s="14">
        <v>10728048</v>
      </c>
      <c r="CQ26" s="14">
        <f t="shared" si="1"/>
        <v>0</v>
      </c>
      <c r="CR26" s="14"/>
      <c r="CS26" s="14"/>
      <c r="CT26" s="14">
        <f t="shared" si="2"/>
        <v>0</v>
      </c>
      <c r="CU26" s="14"/>
      <c r="CV26" s="14"/>
    </row>
    <row r="27" spans="91:100" ht="21.75" customHeight="1" x14ac:dyDescent="0.25">
      <c r="CM27" s="13" t="s">
        <v>28</v>
      </c>
      <c r="CN27" s="14">
        <f t="shared" si="5"/>
        <v>590000</v>
      </c>
      <c r="CO27" s="14"/>
      <c r="CP27" s="14">
        <v>590000</v>
      </c>
      <c r="CQ27" s="14">
        <f t="shared" si="1"/>
        <v>0</v>
      </c>
      <c r="CR27" s="14"/>
      <c r="CS27" s="14"/>
      <c r="CT27" s="14">
        <f t="shared" si="2"/>
        <v>0</v>
      </c>
      <c r="CU27" s="14"/>
      <c r="CV27" s="14"/>
    </row>
    <row r="28" spans="91:100" ht="21.75" customHeight="1" x14ac:dyDescent="0.25">
      <c r="CM28" s="15" t="s">
        <v>1</v>
      </c>
      <c r="CN28" s="16">
        <f>CO28+CP28</f>
        <v>867983107.46000004</v>
      </c>
      <c r="CO28" s="16">
        <f>SUM(CO13:CO27)</f>
        <v>557246823.88</v>
      </c>
      <c r="CP28" s="16">
        <f>SUM(CP13:CP27)</f>
        <v>310736283.57999998</v>
      </c>
      <c r="CQ28" s="16">
        <f>CR28+CS28</f>
        <v>252572800</v>
      </c>
      <c r="CR28" s="16">
        <f>SUM(CR13:CR27)</f>
        <v>252572800</v>
      </c>
      <c r="CS28" s="16">
        <f>SUM(CS13:CS27)</f>
        <v>0</v>
      </c>
      <c r="CT28" s="16">
        <f t="shared" si="2"/>
        <v>0</v>
      </c>
      <c r="CU28" s="16">
        <f>SUM(CU13:CU27)</f>
        <v>0</v>
      </c>
      <c r="CV28" s="16">
        <f>SUM(CV13:CV27)</f>
        <v>0</v>
      </c>
    </row>
    <row r="29" spans="91:100" x14ac:dyDescent="0.25">
      <c r="CN29" s="17"/>
    </row>
  </sheetData>
  <mergeCells count="13">
    <mergeCell ref="G3:H3"/>
    <mergeCell ref="G7:H7"/>
    <mergeCell ref="CT10:CV10"/>
    <mergeCell ref="CT11:CT12"/>
    <mergeCell ref="CU11:CV11"/>
    <mergeCell ref="CM8:CV8"/>
    <mergeCell ref="CO11:CP11"/>
    <mergeCell ref="CN11:CN12"/>
    <mergeCell ref="CN10:CP10"/>
    <mergeCell ref="CM10:CM12"/>
    <mergeCell ref="CQ10:CS10"/>
    <mergeCell ref="CQ11:CQ12"/>
    <mergeCell ref="CR11:CS11"/>
  </mergeCells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30</vt:lpstr>
      <vt:lpstr>'Приложение 30'!Заголовки_для_печати</vt:lpstr>
      <vt:lpstr>'Приложение 30'!Область_печати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2026-06-23T13:40:42Z</cp:lastPrinted>
  <dcterms:created xsi:type="dcterms:W3CDTF">2016-10-14T04:49:42Z</dcterms:created>
  <dcterms:modified xsi:type="dcterms:W3CDTF">2026-07-03T15:46:56Z</dcterms:modified>
</cp:coreProperties>
</file>